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<sst xmlns="http://schemas.openxmlformats.org/spreadsheetml/2006/main" count="230" uniqueCount="82">
  <si>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</si>
  <si>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</si>
  <si>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</si>
  <si>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</si>
  <si>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</si>
  <si>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</si>
  <si>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</si>
  <si>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</si>
  <si>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</si>
  <si>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</si>
  <si>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</si>
  <si>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</si>
  <si>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</si>
  <si>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</si>
  <si>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</si>
  <si>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</si>
  <si>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</si>
  <si>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</si>
  <si>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</si>
  <si>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</si>
  <si>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</si>
  <si>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</si>
  <si>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</si>
  <si>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</si>
  <si>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</si>
  <si>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</si>
  <si>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</si>
  <si>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</si>
  <si>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</si>
  <si>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</si>
  <si>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</si>
  <si>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</si>
  <si>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</si>
  <si>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</si>
  <si>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</si>
  <si>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</si>
  <si>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</si>
  <si>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</si>
  <si>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</si>
  <si>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</si>
  <si>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</si>
  <si>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</si>
  <si>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</si>
  <si>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</si>
  <si>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</si>
  <si>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</si>
  <si>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</si>
  <si>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</si>
  <si>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</si>
  <si>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</si>
  <si>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</si>
  <si>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</si>
  <si>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</si>
  <si>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</si>
  <si>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</si>
  <si>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</si>
  <si>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</si>
  <si>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</si>
  <si>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</si>
  <si>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</si>
  <si>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</si>
  <si>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</si>
  <si>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</si>
  <si>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</si>
  <si>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</si>
  <si>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</si>
  <si>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</si>
  <si>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</si>
  <si>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</si>
  <si>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</si>
  <si>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</si>
  <si>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27</t>
  </si>
  <si>
    <t>2</t>
  </si>
  <si>
    <t>97</t>
  </si>
  <si>
    <t>3,34</t>
  </si>
  <si>
    <t>7</t>
  </si>
  <si>
    <t>15</t>
  </si>
  <si>
    <t>99</t>
  </si>
  <si>
    <t>СВОДКА ПО НАДОЮ МОЛОКА ЗА 16.11.2022 года</t>
  </si>
  <si>
    <t>112</t>
  </si>
  <si>
    <t>54</t>
  </si>
  <si>
    <t>121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</si>
</sst>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1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0" zoomScale="80" zoomScaleNormal="75" zoomScaleSheetLayoutView="80" workbookViewId="0">
      <selection activeCell="S21" sqref="S2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2" t="s">
        <v>78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</row>
    <row r="2" spans="1:192" ht="12.75" customHeight="1">
      <c r="A2" s="133" t="s">
        <v>27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34" t="s">
        <v>1</v>
      </c>
      <c r="C4" s="136" t="s">
        <v>57</v>
      </c>
      <c r="D4" s="125" t="s">
        <v>2</v>
      </c>
      <c r="E4" s="126"/>
      <c r="F4" s="126"/>
      <c r="G4" s="126"/>
      <c r="H4" s="126"/>
      <c r="I4" s="127"/>
      <c r="J4" s="121" t="s">
        <v>56</v>
      </c>
      <c r="K4" s="128" t="s">
        <v>3</v>
      </c>
      <c r="L4" s="121" t="s">
        <v>4</v>
      </c>
      <c r="M4" s="121" t="s">
        <v>5</v>
      </c>
      <c r="N4" s="142" t="s">
        <v>6</v>
      </c>
      <c r="O4" s="143"/>
      <c r="P4" s="121" t="s">
        <v>49</v>
      </c>
      <c r="Q4" s="123" t="s">
        <v>7</v>
      </c>
      <c r="R4" s="124"/>
      <c r="S4" s="125" t="s">
        <v>8</v>
      </c>
      <c r="T4" s="126"/>
      <c r="U4" s="127"/>
      <c r="V4" s="128" t="s">
        <v>9</v>
      </c>
      <c r="W4" s="130" t="s">
        <v>62</v>
      </c>
      <c r="X4" s="13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9" t="s">
        <v>10</v>
      </c>
      <c r="DH4" s="119" t="s">
        <v>10</v>
      </c>
      <c r="DI4" s="137" t="s">
        <v>11</v>
      </c>
      <c r="DJ4" s="139" t="s">
        <v>60</v>
      </c>
    </row>
    <row r="5" spans="1:192" ht="53.25" customHeight="1" thickBot="1">
      <c r="A5" s="122"/>
      <c r="B5" s="135"/>
      <c r="C5" s="136"/>
      <c r="D5" s="140" t="s">
        <v>54</v>
      </c>
      <c r="E5" s="141"/>
      <c r="F5" s="140" t="s">
        <v>55</v>
      </c>
      <c r="G5" s="141"/>
      <c r="H5" s="140" t="s">
        <v>58</v>
      </c>
      <c r="I5" s="141"/>
      <c r="J5" s="122"/>
      <c r="K5" s="129"/>
      <c r="L5" s="122"/>
      <c r="M5" s="122"/>
      <c r="N5" s="113" t="s">
        <v>53</v>
      </c>
      <c r="O5" s="113" t="s">
        <v>44</v>
      </c>
      <c r="P5" s="12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29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0"/>
      <c r="DH5" s="120"/>
      <c r="DI5" s="138"/>
      <c r="DJ5" s="139"/>
    </row>
    <row r="6" spans="1:192" ht="27.75" customHeight="1" thickBot="1">
      <c r="A6" s="64" t="s">
        <v>18</v>
      </c>
      <c r="B6" s="65">
        <v>950</v>
      </c>
      <c r="C6" s="66">
        <v>74739</v>
      </c>
      <c r="D6" s="32">
        <v>230</v>
      </c>
      <c r="E6" s="32">
        <v>207</v>
      </c>
      <c r="F6" s="32">
        <v>214</v>
      </c>
      <c r="G6" s="32">
        <v>190</v>
      </c>
      <c r="H6" s="32">
        <v>248</v>
      </c>
      <c r="I6" s="32">
        <v>224</v>
      </c>
      <c r="J6" s="66">
        <v>81742</v>
      </c>
      <c r="K6" s="67">
        <v>91</v>
      </c>
      <c r="L6" s="33">
        <v>4.21</v>
      </c>
      <c r="M6" s="68" t="s">
        <v>74</v>
      </c>
      <c r="N6" s="34">
        <v>24.9</v>
      </c>
      <c r="O6" s="69">
        <v>23</v>
      </c>
      <c r="P6" s="32">
        <f>H6</f>
        <v>248</v>
      </c>
      <c r="Q6" s="70">
        <v>83</v>
      </c>
      <c r="R6" s="71" t="s">
        <v>71</v>
      </c>
      <c r="S6" s="72">
        <v>128</v>
      </c>
      <c r="T6" s="73">
        <v>20</v>
      </c>
      <c r="U6" s="74">
        <v>20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10900</v>
      </c>
      <c r="DH6" s="77"/>
      <c r="DI6" s="78"/>
      <c r="DJ6" s="77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6.8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ht="27.75" customHeight="1" thickBot="1">
      <c r="A8" s="64" t="s">
        <v>22</v>
      </c>
      <c r="B8" s="65">
        <v>250</v>
      </c>
      <c r="C8" s="79">
        <v>5728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4441</v>
      </c>
      <c r="K8" s="67">
        <v>75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1720</v>
      </c>
      <c r="DH8" s="77"/>
      <c r="DI8" s="78"/>
      <c r="DJ8" s="77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80467</v>
      </c>
      <c r="D9" s="84">
        <f>D6+D7+D8</f>
        <v>239</v>
      </c>
      <c r="E9" s="35">
        <f t="shared" si="0"/>
        <v>226</v>
      </c>
      <c r="F9" s="35">
        <f t="shared" si="0"/>
        <v>222</v>
      </c>
      <c r="G9" s="35">
        <f t="shared" si="0"/>
        <v>206</v>
      </c>
      <c r="H9" s="35">
        <f t="shared" si="0"/>
        <v>257</v>
      </c>
      <c r="I9" s="35">
        <f t="shared" si="0"/>
        <v>243</v>
      </c>
      <c r="J9" s="82">
        <f t="shared" si="0"/>
        <v>86183</v>
      </c>
      <c r="K9" s="85">
        <f>F9/D9*100</f>
        <v>92.887029288702934</v>
      </c>
      <c r="L9" s="33">
        <f>H9*3.4/F9</f>
        <v>3.936036036036036</v>
      </c>
      <c r="M9" s="86">
        <f>(M6+M7+M8)/2</f>
        <v>3.2450000000000001</v>
      </c>
      <c r="N9" s="87">
        <f>D9/B9*100</f>
        <v>19.916666666666664</v>
      </c>
      <c r="O9" s="87">
        <v>17.5</v>
      </c>
      <c r="P9" s="35">
        <f>P6+P7+P8</f>
        <v>257</v>
      </c>
      <c r="Q9" s="35">
        <f>Q8+Q7+Q6</f>
        <v>83</v>
      </c>
      <c r="R9" s="35">
        <f>R8+R7+R6</f>
        <v>27</v>
      </c>
      <c r="S9" s="35">
        <f>S8+S7+S6</f>
        <v>130</v>
      </c>
      <c r="T9" s="35">
        <f>T8+T7+T6</f>
        <v>20</v>
      </c>
      <c r="U9" s="35">
        <f>U6+U7+U8</f>
        <v>20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12620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ht="21.75" customHeight="1" thickBot="1">
      <c r="A10" s="89" t="s">
        <v>25</v>
      </c>
      <c r="B10" s="66">
        <v>410</v>
      </c>
      <c r="C10" s="90">
        <v>17797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14980</v>
      </c>
      <c r="K10" s="39">
        <v>78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8</v>
      </c>
      <c r="R10" s="32">
        <v>4</v>
      </c>
      <c r="S10" s="92" t="s">
        <v>70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2450</v>
      </c>
      <c r="DH10" s="77"/>
      <c r="DI10" s="78"/>
      <c r="DJ10" s="30"/>
      <c r="DL10" s="144"/>
    </row>
    <row r="11" spans="1:192" ht="21.75" customHeight="1" thickBot="1">
      <c r="A11" s="95" t="s">
        <v>26</v>
      </c>
      <c r="B11" s="90">
        <v>66</v>
      </c>
      <c r="C11" s="90">
        <v>2677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2490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>
        <v>1</v>
      </c>
      <c r="R11" s="100"/>
      <c r="S11" s="26" t="s">
        <v>72</v>
      </c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</row>
    <row r="12" spans="1:192" ht="22.5" customHeight="1" thickBot="1">
      <c r="A12" s="104" t="s">
        <v>28</v>
      </c>
      <c r="B12" s="90">
        <v>120</v>
      </c>
      <c r="C12" s="90">
        <v>6428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5372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5</v>
      </c>
      <c r="R12" s="105"/>
      <c r="S12" s="26" t="s">
        <v>38</v>
      </c>
      <c r="T12" s="101" t="s">
        <v>75</v>
      </c>
      <c r="U12" s="101" t="s">
        <v>76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6600</v>
      </c>
      <c r="DH12" s="108"/>
      <c r="DI12" s="78"/>
      <c r="DJ12" s="30">
        <v>0</v>
      </c>
    </row>
    <row r="13" spans="1:192" ht="21.75" customHeight="1" thickBot="1">
      <c r="A13" s="89" t="s">
        <v>30</v>
      </c>
      <c r="B13" s="66">
        <v>105</v>
      </c>
      <c r="C13" s="66">
        <v>3528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3180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45"/>
    </row>
    <row r="15" spans="1:192" ht="21.75" customHeight="1" thickBot="1">
      <c r="A15" s="89" t="s">
        <v>32</v>
      </c>
      <c r="B15" s="66">
        <v>215</v>
      </c>
      <c r="C15" s="66">
        <v>4613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4094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1</v>
      </c>
      <c r="R15" s="32"/>
      <c r="S15" s="92" t="s">
        <v>38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</row>
    <row r="16" spans="1:192" ht="21.75" customHeight="1" thickBot="1">
      <c r="A16" s="89" t="s">
        <v>61</v>
      </c>
      <c r="B16" s="66">
        <v>115</v>
      </c>
      <c r="C16" s="66">
        <v>1389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1030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</row>
    <row r="17" spans="1:192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3</v>
      </c>
      <c r="H17" s="32"/>
      <c r="I17" s="32">
        <v>3</v>
      </c>
      <c r="J17" s="66">
        <v>393</v>
      </c>
      <c r="K17" s="39"/>
      <c r="L17" s="33"/>
      <c r="M17" s="97"/>
      <c r="N17" s="34"/>
      <c r="O17" s="69">
        <v>2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ht="21.75" customHeight="1" thickBot="1">
      <c r="A18" s="89" t="s">
        <v>36</v>
      </c>
      <c r="B18" s="66">
        <v>104</v>
      </c>
      <c r="C18" s="66">
        <v>1828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1437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</row>
    <row r="19" spans="1:192" ht="21.75" customHeight="1" thickBot="1">
      <c r="A19" s="89" t="s">
        <v>59</v>
      </c>
      <c r="B19" s="66">
        <v>60</v>
      </c>
      <c r="C19" s="66">
        <v>1422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1099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</row>
    <row r="20" spans="1:192" ht="21.75" customHeight="1" thickBot="1">
      <c r="A20" s="89" t="s">
        <v>52</v>
      </c>
      <c r="B20" s="66">
        <v>35</v>
      </c>
      <c r="C20" s="66">
        <v>994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920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</row>
    <row r="21" spans="1:192" ht="21.75" customHeight="1" thickBot="1">
      <c r="A21" s="89" t="s">
        <v>39</v>
      </c>
      <c r="B21" s="65">
        <v>85</v>
      </c>
      <c r="C21" s="65">
        <v>3490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3019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2</v>
      </c>
      <c r="R21" s="92"/>
      <c r="S21" s="72">
        <v>3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/>
      <c r="DH21" s="77"/>
      <c r="DI21" s="78"/>
      <c r="DJ21" s="77"/>
    </row>
    <row r="22" spans="1:192" ht="21.75" customHeight="1" thickBot="1">
      <c r="A22" s="89" t="s">
        <v>47</v>
      </c>
      <c r="B22" s="65">
        <v>40</v>
      </c>
      <c r="C22" s="65">
        <v>651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490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45613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77</v>
      </c>
      <c r="H23" s="42">
        <f t="shared" ref="H23:I23" si="8">H22+H21+H20+H19+H18+H17+H16+H15+H14+H13+H12+H11+H10</f>
        <v>87</v>
      </c>
      <c r="I23" s="42">
        <f t="shared" si="8"/>
        <v>82</v>
      </c>
      <c r="J23" s="41">
        <f>J22+J21+J20+J19+J18+J17+J16+J15+J14+J13+J12+J11+J10</f>
        <v>38707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17</v>
      </c>
      <c r="R23" s="32">
        <f t="shared" si="9"/>
        <v>4</v>
      </c>
      <c r="S23" s="32">
        <f t="shared" si="9"/>
        <v>19</v>
      </c>
      <c r="T23" s="32">
        <f t="shared" si="9"/>
        <v>7</v>
      </c>
      <c r="U23" s="32">
        <f t="shared" si="9"/>
        <v>23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10800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126080</v>
      </c>
      <c r="D24" s="35">
        <f t="shared" ref="D24:J24" si="10">D23+D9</f>
        <v>336</v>
      </c>
      <c r="E24" s="35">
        <f t="shared" si="10"/>
        <v>323</v>
      </c>
      <c r="F24" s="55">
        <f t="shared" si="10"/>
        <v>304</v>
      </c>
      <c r="G24" s="55">
        <f t="shared" si="10"/>
        <v>283</v>
      </c>
      <c r="H24" s="35">
        <f t="shared" si="10"/>
        <v>344</v>
      </c>
      <c r="I24" s="35">
        <f t="shared" si="10"/>
        <v>325</v>
      </c>
      <c r="J24" s="37">
        <f t="shared" si="10"/>
        <v>124890</v>
      </c>
      <c r="K24" s="39">
        <f t="shared" si="3"/>
        <v>90.476190476190482</v>
      </c>
      <c r="L24" s="33">
        <f>H24*3.4/F24</f>
        <v>3.8473684210526313</v>
      </c>
      <c r="M24" s="56">
        <f>(M9+M23)/2</f>
        <v>3.1725000000000003</v>
      </c>
      <c r="N24" s="57">
        <f>D24/B24*100</f>
        <v>13.150684931506849</v>
      </c>
      <c r="O24" s="57">
        <v>11.7</v>
      </c>
      <c r="P24" s="58">
        <f>P23+P9</f>
        <v>344</v>
      </c>
      <c r="Q24" s="35">
        <f>Q23+Q9</f>
        <v>100</v>
      </c>
      <c r="R24" s="35">
        <f>R23+R9</f>
        <v>31</v>
      </c>
      <c r="S24" s="35">
        <f>S9+S23</f>
        <v>149</v>
      </c>
      <c r="T24" s="35">
        <f>T9+T23</f>
        <v>27</v>
      </c>
      <c r="U24" s="35">
        <f>U9+U23</f>
        <v>43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23420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15">
        <f>D24-E24</f>
        <v>13</v>
      </c>
      <c r="E25" s="116"/>
      <c r="F25" s="115">
        <f>F24-G24</f>
        <v>21</v>
      </c>
      <c r="G25" s="116"/>
      <c r="H25" s="117">
        <f>H24-I24</f>
        <v>19</v>
      </c>
      <c r="I25" s="118"/>
      <c r="J25" s="14"/>
      <c r="K25" s="23"/>
      <c r="L25" s="24"/>
      <c r="M25" s="24"/>
      <c r="N25" s="24"/>
      <c r="O25" s="24"/>
      <c r="P25" s="25"/>
      <c r="Q25" s="26" t="s">
        <v>79</v>
      </c>
      <c r="R25" s="26" t="s">
        <v>80</v>
      </c>
      <c r="S25" s="26" t="s">
        <v>81</v>
      </c>
      <c r="T25" s="26" t="s">
        <v>73</v>
      </c>
      <c r="U25" s="26" t="s">
        <v>77</v>
      </c>
      <c r="V25" s="26" t="s">
        <v>34</v>
      </c>
      <c r="W25" s="27">
        <v>390</v>
      </c>
      <c r="X25" s="28">
        <v>21.1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30955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2022-11-17T03:15:37Z</cp:lastPrinted>
  <dcterms:created xsi:type="dcterms:W3CDTF">2020-08-31T08:55:27Z</dcterms:created>
  <dcterms:modified xsi:type="dcterms:W3CDTF">2022-11-17T03:16:42Z</dcterms:modified>
</cp:coreProperties>
</file>